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onom\Desktop\Проект об исполнении бюджета за 2021 год\"/>
    </mc:Choice>
  </mc:AlternateContent>
  <bookViews>
    <workbookView xWindow="0" yWindow="0" windowWidth="20490" windowHeight="7155"/>
  </bookViews>
  <sheets>
    <sheet name="прил 9 Р и ПР 2021" sheetId="2" r:id="rId1"/>
  </sheets>
  <definedNames>
    <definedName name="_xlnm._FilterDatabase" localSheetId="0" hidden="1">'прил 9 Р и ПР 2021'!$B$8:$L$38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2" l="1"/>
  <c r="J34" i="2"/>
  <c r="J32" i="2"/>
  <c r="J26" i="2"/>
  <c r="J21" i="2"/>
  <c r="K34" i="2" l="1"/>
  <c r="K36" i="2"/>
  <c r="K32" i="2"/>
  <c r="G32" i="2"/>
  <c r="I32" i="2" s="1"/>
  <c r="K26" i="2"/>
  <c r="K21" i="2"/>
  <c r="K17" i="2"/>
  <c r="K9" i="2"/>
  <c r="I37" i="2"/>
  <c r="L37" i="2" s="1"/>
  <c r="H36" i="2"/>
  <c r="I36" i="2" s="1"/>
  <c r="I35" i="2"/>
  <c r="L35" i="2" s="1"/>
  <c r="H34" i="2"/>
  <c r="I34" i="2" s="1"/>
  <c r="I33" i="2"/>
  <c r="L33" i="2" s="1"/>
  <c r="H32" i="2"/>
  <c r="I31" i="2"/>
  <c r="J31" i="2" s="1"/>
  <c r="H30" i="2"/>
  <c r="I30" i="2" s="1"/>
  <c r="I29" i="2"/>
  <c r="L29" i="2" s="1"/>
  <c r="I28" i="2"/>
  <c r="L28" i="2" s="1"/>
  <c r="I27" i="2"/>
  <c r="L27" i="2" s="1"/>
  <c r="H26" i="2"/>
  <c r="G26" i="2"/>
  <c r="H25" i="2"/>
  <c r="I25" i="2" s="1"/>
  <c r="L25" i="2" s="1"/>
  <c r="I24" i="2"/>
  <c r="L24" i="2" s="1"/>
  <c r="I23" i="2"/>
  <c r="L23" i="2" s="1"/>
  <c r="I22" i="2"/>
  <c r="L22" i="2" s="1"/>
  <c r="G21" i="2"/>
  <c r="I20" i="2"/>
  <c r="J20" i="2" s="1"/>
  <c r="L20" i="2" s="1"/>
  <c r="I19" i="2"/>
  <c r="L19" i="2" s="1"/>
  <c r="I18" i="2"/>
  <c r="J18" i="2" s="1"/>
  <c r="H17" i="2"/>
  <c r="G17" i="2"/>
  <c r="I16" i="2"/>
  <c r="J16" i="2" s="1"/>
  <c r="L16" i="2" s="1"/>
  <c r="H15" i="2"/>
  <c r="I15" i="2" s="1"/>
  <c r="I14" i="2"/>
  <c r="L14" i="2" s="1"/>
  <c r="I13" i="2"/>
  <c r="J13" i="2" s="1"/>
  <c r="L13" i="2" s="1"/>
  <c r="I12" i="2"/>
  <c r="J12" i="2" s="1"/>
  <c r="I11" i="2"/>
  <c r="L11" i="2" s="1"/>
  <c r="I10" i="2"/>
  <c r="L10" i="2" s="1"/>
  <c r="H9" i="2"/>
  <c r="G9" i="2"/>
  <c r="L31" i="2" l="1"/>
  <c r="J30" i="2"/>
  <c r="L18" i="2"/>
  <c r="J17" i="2"/>
  <c r="L12" i="2"/>
  <c r="J9" i="2"/>
  <c r="L30" i="2"/>
  <c r="I17" i="2"/>
  <c r="I26" i="2"/>
  <c r="L32" i="2"/>
  <c r="L34" i="2"/>
  <c r="J15" i="2"/>
  <c r="L15" i="2" s="1"/>
  <c r="K38" i="2"/>
  <c r="L17" i="2"/>
  <c r="L36" i="2"/>
  <c r="L26" i="2"/>
  <c r="G38" i="2"/>
  <c r="H21" i="2"/>
  <c r="I9" i="2"/>
  <c r="I21" i="2" l="1"/>
  <c r="L21" i="2"/>
  <c r="J38" i="2"/>
  <c r="L38" i="2" s="1"/>
  <c r="L9" i="2"/>
  <c r="H38" i="2"/>
  <c r="I38" i="2"/>
</calcChain>
</file>

<file path=xl/sharedStrings.xml><?xml version="1.0" encoding="utf-8"?>
<sst xmlns="http://schemas.openxmlformats.org/spreadsheetml/2006/main" count="108" uniqueCount="60">
  <si>
    <t>Приложение № 2</t>
  </si>
  <si>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</si>
  <si>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</si>
  <si>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</si>
  <si>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</si>
  <si>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</si>
  <si>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</si>
  <si>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</si>
  <si>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</si>
  <si>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</si>
  <si>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</si>
  <si>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</si>
  <si>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</si>
  <si>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</si>
  <si>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</si>
  <si>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</si>
  <si>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</si>
  <si>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</si>
  <si>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</si>
  <si>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</si>
  <si>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</si>
  <si>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</si>
  <si>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</si>
  <si>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</si>
  <si>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</si>
  <si>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</si>
  <si>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</si>
  <si>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</si>
  <si>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</si>
  <si>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</si>
  <si>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</si>
  <si>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</si>
  <si>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</si>
  <si>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</si>
  <si>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</si>
  <si>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</si>
  <si>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</si>
  <si>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</si>
  <si>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Охрана окружающей среды</t>
  </si>
  <si>
    <t>06</t>
  </si>
  <si>
    <t>Другие вопросы в области охраны окружающей среды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</si>
  <si>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</si>
  <si>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</si>
  <si>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</si>
  <si>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</si>
  <si>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</si>
  <si>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</si>
  <si>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</si>
  <si>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</si>
  <si>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План</t>
  </si>
  <si>
    <t>Исполнено</t>
  </si>
  <si>
    <t>% исполнения</t>
  </si>
  <si>
    <t xml:space="preserve">Сумма утвержденная </t>
  </si>
  <si>
    <t xml:space="preserve">Сумма уточнения </t>
  </si>
  <si>
    <t>Сумма</t>
  </si>
  <si>
    <t>2021 г.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</si>
  <si>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</si>
  <si>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</si>
  <si>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от 0.0.2022 г.  № </t>
  </si>
  <si>
    <t>Исполнение бюджета городского поселения Игрим за 2021 год расходов бюджета по разделам и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</si>
</sst>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;;"/>
    <numFmt numFmtId="167" formatCode="#,##0.0;[Red]\-#,##0.0;0.0"/>
    <numFmt numFmtId="169" formatCode="000"/>
    <numFmt numFmtId="171" formatCode="#,##0.0_ ;[Red]\-#,##0.0\ "/>
    <numFmt numFmtId="17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0" applyNumberFormat="1" applyFont="1" applyFill="1" applyBorder="1" applyAlignment="1">
      <alignment horizontal="left" vertical="center" wrapText="1"/>
    </xf>
    <xf numFmtId="169" fontId="2" fillId="0" borderId="1" xfId="1" applyNumberFormat="1" applyFont="1" applyFill="1" applyBorder="1" applyAlignment="1" applyProtection="1">
      <alignment vertical="center" wrapText="1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74" fontId="2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0"/>
  <sheetViews>
    <sheetView tabSelected="1" topLeftCell="B13" zoomScale="110" zoomScaleNormal="110" workbookViewId="0">
      <selection activeCell="B8" sqref="B8:L8"/>
    </sheetView>
  </sheetViews>
  <sheetFormatPr defaultColWidth="11.140625" defaultRowHeight="12" x14ac:dyDescent="0.2"/>
  <cols>
    <col min="1" max="1" width="5.85546875" style="1" customWidth="1"/>
    <col min="2" max="2" width="53.28515625" style="1" customWidth="1"/>
    <col min="3" max="3" width="5.7109375" style="2" customWidth="1"/>
    <col min="4" max="4" width="4.7109375" style="2" customWidth="1"/>
    <col min="5" max="5" width="9.140625" style="3" hidden="1" customWidth="1"/>
    <col min="6" max="6" width="3.85546875" style="1" hidden="1" customWidth="1"/>
    <col min="7" max="7" width="8.42578125" style="1" hidden="1" customWidth="1"/>
    <col min="8" max="8" width="9.42578125" style="1" hidden="1" customWidth="1"/>
    <col min="9" max="9" width="0" style="1" hidden="1" customWidth="1"/>
    <col min="10" max="11" width="11.140625" style="1"/>
    <col min="12" max="12" width="11.140625" style="1" customWidth="1"/>
    <col min="13" max="13" width="8.28515625" style="1" customWidth="1"/>
    <col min="14" max="16384" width="11.140625" style="1"/>
  </cols>
  <sheetData>
    <row r="1" spans="2:13" x14ac:dyDescent="0.2">
      <c r="I1" s="4" t="s">
        <v>0</v>
      </c>
      <c r="J1" s="4"/>
      <c r="K1" s="4"/>
      <c r="L1" s="4" t="s">
        <v>0</v>
      </c>
    </row>
    <row r="2" spans="2:13" x14ac:dyDescent="0.2">
      <c r="I2" s="4" t="s">
        <v>1</v>
      </c>
      <c r="J2" s="4"/>
      <c r="K2" s="4"/>
      <c r="L2" s="4" t="s">
        <v>1</v>
      </c>
    </row>
    <row r="3" spans="2:13" x14ac:dyDescent="0.2">
      <c r="I3" s="4" t="s">
        <v>2</v>
      </c>
      <c r="J3" s="4"/>
      <c r="K3" s="4"/>
      <c r="L3" s="4" t="s">
        <v>2</v>
      </c>
    </row>
    <row r="4" spans="2:13" x14ac:dyDescent="0.2">
      <c r="I4" s="4" t="s">
        <v>58</v>
      </c>
      <c r="J4" s="4"/>
      <c r="K4" s="4"/>
      <c r="L4" s="4" t="s">
        <v>58</v>
      </c>
    </row>
    <row r="5" spans="2:13" ht="47.25" customHeight="1" x14ac:dyDescent="0.2">
      <c r="B5" s="27" t="s">
        <v>59</v>
      </c>
      <c r="C5" s="27"/>
      <c r="D5" s="27"/>
      <c r="E5" s="27"/>
      <c r="F5" s="27"/>
      <c r="G5" s="27"/>
      <c r="H5" s="27"/>
      <c r="I5" s="27"/>
      <c r="J5" s="27"/>
      <c r="K5" s="15"/>
      <c r="L5" s="15"/>
    </row>
    <row r="6" spans="2:13" x14ac:dyDescent="0.2">
      <c r="G6" s="1" t="s">
        <v>3</v>
      </c>
    </row>
    <row r="7" spans="2:13" ht="36" x14ac:dyDescent="0.2">
      <c r="B7" s="16" t="s">
        <v>4</v>
      </c>
      <c r="C7" s="17" t="s">
        <v>5</v>
      </c>
      <c r="D7" s="17" t="s">
        <v>6</v>
      </c>
      <c r="E7" s="5" t="s">
        <v>7</v>
      </c>
      <c r="F7" s="16" t="s">
        <v>8</v>
      </c>
      <c r="G7" s="23" t="s">
        <v>52</v>
      </c>
      <c r="H7" s="23" t="s">
        <v>53</v>
      </c>
      <c r="I7" s="23" t="s">
        <v>54</v>
      </c>
      <c r="J7" s="14" t="s">
        <v>49</v>
      </c>
      <c r="K7" s="24" t="s">
        <v>50</v>
      </c>
      <c r="L7" s="25" t="s">
        <v>51</v>
      </c>
    </row>
    <row r="8" spans="2:13" x14ac:dyDescent="0.2">
      <c r="B8" s="16"/>
      <c r="C8" s="17"/>
      <c r="D8" s="17"/>
      <c r="E8" s="5"/>
      <c r="F8" s="16"/>
      <c r="G8" s="18" t="s">
        <v>55</v>
      </c>
      <c r="H8" s="18" t="s">
        <v>55</v>
      </c>
      <c r="I8" s="18" t="s">
        <v>55</v>
      </c>
      <c r="J8" s="18" t="s">
        <v>55</v>
      </c>
      <c r="K8" s="18" t="s">
        <v>55</v>
      </c>
      <c r="L8" s="18" t="s">
        <v>55</v>
      </c>
    </row>
    <row r="9" spans="2:13" x14ac:dyDescent="0.2">
      <c r="B9" s="6" t="s">
        <v>9</v>
      </c>
      <c r="C9" s="7">
        <v>1</v>
      </c>
      <c r="D9" s="5" t="s">
        <v>10</v>
      </c>
      <c r="E9" s="5" t="s">
        <v>11</v>
      </c>
      <c r="F9" s="8" t="s">
        <v>11</v>
      </c>
      <c r="G9" s="9">
        <f>G10+G11+G12+G13+G14</f>
        <v>58669.399999999994</v>
      </c>
      <c r="H9" s="9">
        <f>H10+H11+H12+H13+H14</f>
        <v>-2161.6999999999998</v>
      </c>
      <c r="I9" s="9">
        <f t="shared" ref="I9:I10" si="0">G9+H9</f>
        <v>56507.7</v>
      </c>
      <c r="J9" s="9">
        <f>J10+J11+J12+J13+J14</f>
        <v>56512.800000000003</v>
      </c>
      <c r="K9" s="9">
        <f>K10+K11+K12+K13+K14</f>
        <v>56371.7</v>
      </c>
      <c r="L9" s="26">
        <f>K9/J9</f>
        <v>0.99750322050933582</v>
      </c>
    </row>
    <row r="10" spans="2:13" ht="24" x14ac:dyDescent="0.2">
      <c r="B10" s="6" t="s">
        <v>12</v>
      </c>
      <c r="C10" s="7">
        <v>1</v>
      </c>
      <c r="D10" s="7">
        <v>2</v>
      </c>
      <c r="E10" s="5" t="s">
        <v>11</v>
      </c>
      <c r="F10" s="8" t="s">
        <v>11</v>
      </c>
      <c r="G10" s="9">
        <v>2204.3000000000002</v>
      </c>
      <c r="H10" s="9">
        <v>-80.099999999999994</v>
      </c>
      <c r="I10" s="9">
        <f t="shared" si="0"/>
        <v>2124.2000000000003</v>
      </c>
      <c r="J10" s="9">
        <v>2130.3000000000002</v>
      </c>
      <c r="K10" s="9">
        <v>2130.3000000000002</v>
      </c>
      <c r="L10" s="26">
        <f t="shared" ref="L10:L38" si="1">K10/J10</f>
        <v>1</v>
      </c>
    </row>
    <row r="11" spans="2:13" ht="36" x14ac:dyDescent="0.2">
      <c r="B11" s="6" t="s">
        <v>13</v>
      </c>
      <c r="C11" s="7">
        <v>1</v>
      </c>
      <c r="D11" s="7">
        <v>4</v>
      </c>
      <c r="E11" s="5" t="s">
        <v>11</v>
      </c>
      <c r="F11" s="8" t="s">
        <v>11</v>
      </c>
      <c r="G11" s="9">
        <v>29471</v>
      </c>
      <c r="H11" s="9">
        <v>-2752</v>
      </c>
      <c r="I11" s="9">
        <f>G11+H11</f>
        <v>26719</v>
      </c>
      <c r="J11" s="9">
        <v>26719</v>
      </c>
      <c r="K11" s="9">
        <v>26710.799999999999</v>
      </c>
      <c r="L11" s="26">
        <f t="shared" si="1"/>
        <v>0.99969310228676223</v>
      </c>
      <c r="M11" s="19">
        <v>29656.95</v>
      </c>
    </row>
    <row r="12" spans="2:13" ht="24" x14ac:dyDescent="0.2">
      <c r="B12" s="10" t="s">
        <v>56</v>
      </c>
      <c r="C12" s="7">
        <v>1</v>
      </c>
      <c r="D12" s="7">
        <v>6</v>
      </c>
      <c r="E12" s="5"/>
      <c r="F12" s="8"/>
      <c r="G12" s="9">
        <v>74.599999999999994</v>
      </c>
      <c r="H12" s="9"/>
      <c r="I12" s="9">
        <f>G12+H12</f>
        <v>74.599999999999994</v>
      </c>
      <c r="J12" s="9">
        <f>H12+I12</f>
        <v>74.599999999999994</v>
      </c>
      <c r="K12" s="9">
        <v>74.599999999999994</v>
      </c>
      <c r="L12" s="26">
        <f t="shared" si="1"/>
        <v>1</v>
      </c>
    </row>
    <row r="13" spans="2:13" x14ac:dyDescent="0.2">
      <c r="B13" s="6" t="s">
        <v>14</v>
      </c>
      <c r="C13" s="7">
        <v>1</v>
      </c>
      <c r="D13" s="7">
        <v>11</v>
      </c>
      <c r="E13" s="5"/>
      <c r="F13" s="8" t="s">
        <v>11</v>
      </c>
      <c r="G13" s="9">
        <v>50</v>
      </c>
      <c r="H13" s="9"/>
      <c r="I13" s="9">
        <f>G13+H13</f>
        <v>50</v>
      </c>
      <c r="J13" s="9">
        <f>H13+I13</f>
        <v>50</v>
      </c>
      <c r="K13" s="9">
        <v>0</v>
      </c>
      <c r="L13" s="26">
        <f t="shared" si="1"/>
        <v>0</v>
      </c>
    </row>
    <row r="14" spans="2:13" x14ac:dyDescent="0.2">
      <c r="B14" s="6" t="s">
        <v>15</v>
      </c>
      <c r="C14" s="7">
        <v>1</v>
      </c>
      <c r="D14" s="7">
        <v>13</v>
      </c>
      <c r="E14" s="5"/>
      <c r="F14" s="8" t="s">
        <v>11</v>
      </c>
      <c r="G14" s="9">
        <v>26869.5</v>
      </c>
      <c r="H14" s="9">
        <v>670.4</v>
      </c>
      <c r="I14" s="9">
        <f>G14+H14</f>
        <v>27539.9</v>
      </c>
      <c r="J14" s="9">
        <v>27538.9</v>
      </c>
      <c r="K14" s="9">
        <v>27456</v>
      </c>
      <c r="L14" s="26">
        <f t="shared" si="1"/>
        <v>0.99698971273362402</v>
      </c>
    </row>
    <row r="15" spans="2:13" x14ac:dyDescent="0.2">
      <c r="B15" s="12" t="s">
        <v>16</v>
      </c>
      <c r="C15" s="7">
        <v>2</v>
      </c>
      <c r="D15" s="5" t="s">
        <v>10</v>
      </c>
      <c r="E15" s="5"/>
      <c r="F15" s="8"/>
      <c r="G15" s="9">
        <v>932.8</v>
      </c>
      <c r="H15" s="9">
        <f>H16</f>
        <v>0</v>
      </c>
      <c r="I15" s="9">
        <f t="shared" ref="I15:J18" si="2">G15+H15</f>
        <v>932.8</v>
      </c>
      <c r="J15" s="9">
        <f t="shared" si="2"/>
        <v>932.8</v>
      </c>
      <c r="K15" s="9">
        <v>932.8</v>
      </c>
      <c r="L15" s="26">
        <f t="shared" si="1"/>
        <v>1</v>
      </c>
    </row>
    <row r="16" spans="2:13" x14ac:dyDescent="0.2">
      <c r="B16" s="10" t="s">
        <v>17</v>
      </c>
      <c r="C16" s="7">
        <v>2</v>
      </c>
      <c r="D16" s="7">
        <v>3</v>
      </c>
      <c r="E16" s="20"/>
      <c r="F16" s="8"/>
      <c r="G16" s="9">
        <v>932.8</v>
      </c>
      <c r="H16" s="9"/>
      <c r="I16" s="9">
        <f t="shared" si="2"/>
        <v>932.8</v>
      </c>
      <c r="J16" s="9">
        <f t="shared" si="2"/>
        <v>932.8</v>
      </c>
      <c r="K16" s="9">
        <v>932.8</v>
      </c>
      <c r="L16" s="26">
        <f t="shared" si="1"/>
        <v>1</v>
      </c>
    </row>
    <row r="17" spans="2:13" ht="24" x14ac:dyDescent="0.2">
      <c r="B17" s="12" t="s">
        <v>18</v>
      </c>
      <c r="C17" s="7">
        <v>3</v>
      </c>
      <c r="D17" s="5" t="s">
        <v>10</v>
      </c>
      <c r="E17" s="5"/>
      <c r="F17" s="8" t="s">
        <v>11</v>
      </c>
      <c r="G17" s="9">
        <f>G18+G19+G20</f>
        <v>322</v>
      </c>
      <c r="H17" s="9">
        <f>H18+H19+H20</f>
        <v>-23.6</v>
      </c>
      <c r="I17" s="9">
        <f t="shared" si="2"/>
        <v>298.39999999999998</v>
      </c>
      <c r="J17" s="9">
        <f>J18+J19+J20</f>
        <v>298.39999999999998</v>
      </c>
      <c r="K17" s="9">
        <f>K18+K19+K20</f>
        <v>298.39999999999998</v>
      </c>
      <c r="L17" s="26">
        <f t="shared" si="1"/>
        <v>1</v>
      </c>
    </row>
    <row r="18" spans="2:13" x14ac:dyDescent="0.2">
      <c r="B18" s="12" t="s">
        <v>19</v>
      </c>
      <c r="C18" s="7">
        <v>3</v>
      </c>
      <c r="D18" s="7">
        <v>4</v>
      </c>
      <c r="E18" s="5"/>
      <c r="F18" s="8" t="s">
        <v>11</v>
      </c>
      <c r="G18" s="9">
        <v>197</v>
      </c>
      <c r="H18" s="9"/>
      <c r="I18" s="9">
        <f t="shared" si="2"/>
        <v>197</v>
      </c>
      <c r="J18" s="9">
        <f t="shared" si="2"/>
        <v>197</v>
      </c>
      <c r="K18" s="9">
        <v>197</v>
      </c>
      <c r="L18" s="26">
        <f t="shared" si="1"/>
        <v>1</v>
      </c>
    </row>
    <row r="19" spans="2:13" ht="24" x14ac:dyDescent="0.2">
      <c r="B19" s="12" t="s">
        <v>57</v>
      </c>
      <c r="C19" s="7">
        <v>3</v>
      </c>
      <c r="D19" s="7">
        <v>10</v>
      </c>
      <c r="E19" s="5"/>
      <c r="F19" s="8" t="s">
        <v>11</v>
      </c>
      <c r="G19" s="9">
        <v>100</v>
      </c>
      <c r="H19" s="9">
        <v>-23.6</v>
      </c>
      <c r="I19" s="9">
        <f>G19+H19</f>
        <v>76.400000000000006</v>
      </c>
      <c r="J19" s="9">
        <v>76.400000000000006</v>
      </c>
      <c r="K19" s="9">
        <v>76.400000000000006</v>
      </c>
      <c r="L19" s="26">
        <f t="shared" si="1"/>
        <v>1</v>
      </c>
    </row>
    <row r="20" spans="2:13" ht="24" x14ac:dyDescent="0.2">
      <c r="B20" s="11" t="s">
        <v>20</v>
      </c>
      <c r="C20" s="7">
        <v>3</v>
      </c>
      <c r="D20" s="7">
        <v>14</v>
      </c>
      <c r="E20" s="5"/>
      <c r="F20" s="8"/>
      <c r="G20" s="9">
        <v>25</v>
      </c>
      <c r="H20" s="9"/>
      <c r="I20" s="9">
        <f>G20+H20</f>
        <v>25</v>
      </c>
      <c r="J20" s="9">
        <f>H20+I20</f>
        <v>25</v>
      </c>
      <c r="K20" s="9">
        <v>25</v>
      </c>
      <c r="L20" s="26">
        <f t="shared" si="1"/>
        <v>1</v>
      </c>
    </row>
    <row r="21" spans="2:13" x14ac:dyDescent="0.2">
      <c r="B21" s="12" t="s">
        <v>21</v>
      </c>
      <c r="C21" s="5" t="s">
        <v>22</v>
      </c>
      <c r="D21" s="5" t="s">
        <v>10</v>
      </c>
      <c r="E21" s="5"/>
      <c r="F21" s="8" t="s">
        <v>11</v>
      </c>
      <c r="G21" s="9">
        <f>G22+G23+G24+G25</f>
        <v>21467.699999999997</v>
      </c>
      <c r="H21" s="9">
        <f>H22+H23+H24+H25</f>
        <v>5869.1</v>
      </c>
      <c r="I21" s="9">
        <f t="shared" ref="I21:I22" si="3">G21+H21</f>
        <v>27336.799999999996</v>
      </c>
      <c r="J21" s="9">
        <f>J22+J23+J24+J25</f>
        <v>45492.4</v>
      </c>
      <c r="K21" s="9">
        <f>K22+K23+K24+K25</f>
        <v>43588.200000000004</v>
      </c>
      <c r="L21" s="26">
        <f t="shared" si="1"/>
        <v>0.95814245896017802</v>
      </c>
    </row>
    <row r="22" spans="2:13" x14ac:dyDescent="0.2">
      <c r="B22" s="12" t="s">
        <v>23</v>
      </c>
      <c r="C22" s="5" t="s">
        <v>22</v>
      </c>
      <c r="D22" s="5" t="s">
        <v>24</v>
      </c>
      <c r="E22" s="5"/>
      <c r="F22" s="8" t="s">
        <v>11</v>
      </c>
      <c r="G22" s="9">
        <v>470.7</v>
      </c>
      <c r="H22" s="9">
        <v>244.4</v>
      </c>
      <c r="I22" s="9">
        <f t="shared" si="3"/>
        <v>715.1</v>
      </c>
      <c r="J22" s="9">
        <v>716.1</v>
      </c>
      <c r="K22" s="9">
        <v>690.8</v>
      </c>
      <c r="L22" s="26">
        <f t="shared" si="1"/>
        <v>0.96466973886328711</v>
      </c>
    </row>
    <row r="23" spans="2:13" x14ac:dyDescent="0.2">
      <c r="B23" s="12" t="s">
        <v>25</v>
      </c>
      <c r="C23" s="5" t="s">
        <v>22</v>
      </c>
      <c r="D23" s="5" t="s">
        <v>26</v>
      </c>
      <c r="E23" s="5"/>
      <c r="F23" s="8" t="s">
        <v>11</v>
      </c>
      <c r="G23" s="9">
        <v>2683.7</v>
      </c>
      <c r="H23" s="9">
        <v>-613.29999999999995</v>
      </c>
      <c r="I23" s="9">
        <f>G23+H23</f>
        <v>2070.3999999999996</v>
      </c>
      <c r="J23" s="9">
        <v>2070.4</v>
      </c>
      <c r="K23" s="9">
        <v>2003.1</v>
      </c>
      <c r="L23" s="26">
        <f t="shared" si="1"/>
        <v>0.96749420401854702</v>
      </c>
    </row>
    <row r="24" spans="2:13" x14ac:dyDescent="0.2">
      <c r="B24" s="12" t="s">
        <v>27</v>
      </c>
      <c r="C24" s="5" t="s">
        <v>22</v>
      </c>
      <c r="D24" s="5" t="s">
        <v>28</v>
      </c>
      <c r="E24" s="5"/>
      <c r="F24" s="8" t="s">
        <v>11</v>
      </c>
      <c r="G24" s="9">
        <v>17660.7</v>
      </c>
      <c r="H24" s="9">
        <v>6316.7</v>
      </c>
      <c r="I24" s="9">
        <f>G24+H24</f>
        <v>23977.4</v>
      </c>
      <c r="J24" s="9">
        <v>42132</v>
      </c>
      <c r="K24" s="9">
        <v>40337.800000000003</v>
      </c>
      <c r="L24" s="26">
        <f t="shared" si="1"/>
        <v>0.95741479160732945</v>
      </c>
    </row>
    <row r="25" spans="2:13" x14ac:dyDescent="0.2">
      <c r="B25" s="12" t="s">
        <v>29</v>
      </c>
      <c r="C25" s="5" t="s">
        <v>22</v>
      </c>
      <c r="D25" s="5" t="s">
        <v>30</v>
      </c>
      <c r="E25" s="5"/>
      <c r="F25" s="8" t="s">
        <v>11</v>
      </c>
      <c r="G25" s="9">
        <v>652.6</v>
      </c>
      <c r="H25" s="9">
        <f>-78.6-0.1</f>
        <v>-78.699999999999989</v>
      </c>
      <c r="I25" s="9">
        <f>G25+H25</f>
        <v>573.90000000000009</v>
      </c>
      <c r="J25" s="9">
        <v>573.9</v>
      </c>
      <c r="K25" s="9">
        <v>556.5</v>
      </c>
      <c r="L25" s="26">
        <f t="shared" si="1"/>
        <v>0.96968112911657089</v>
      </c>
      <c r="M25" s="1">
        <v>-0.1</v>
      </c>
    </row>
    <row r="26" spans="2:13" x14ac:dyDescent="0.2">
      <c r="B26" s="12" t="s">
        <v>31</v>
      </c>
      <c r="C26" s="5" t="s">
        <v>32</v>
      </c>
      <c r="D26" s="5" t="s">
        <v>10</v>
      </c>
      <c r="E26" s="5"/>
      <c r="F26" s="8"/>
      <c r="G26" s="9">
        <f>SUM(G27:G29)</f>
        <v>31518.9</v>
      </c>
      <c r="H26" s="9">
        <f>SUM(H27:H29)</f>
        <v>10473.200000000001</v>
      </c>
      <c r="I26" s="9">
        <f t="shared" ref="I26:I27" si="4">G26+H26</f>
        <v>41992.100000000006</v>
      </c>
      <c r="J26" s="9">
        <f>SUM(J27:J29)</f>
        <v>41992.099999999991</v>
      </c>
      <c r="K26" s="9">
        <f>SUM(K27:K29)</f>
        <v>40336.699999999997</v>
      </c>
      <c r="L26" s="26">
        <f t="shared" si="1"/>
        <v>0.96057829925152605</v>
      </c>
    </row>
    <row r="27" spans="2:13" x14ac:dyDescent="0.2">
      <c r="B27" s="12" t="s">
        <v>33</v>
      </c>
      <c r="C27" s="5" t="s">
        <v>32</v>
      </c>
      <c r="D27" s="5" t="s">
        <v>24</v>
      </c>
      <c r="E27" s="5"/>
      <c r="F27" s="8"/>
      <c r="G27" s="9">
        <v>600</v>
      </c>
      <c r="H27" s="9">
        <v>1114.2</v>
      </c>
      <c r="I27" s="9">
        <f t="shared" si="4"/>
        <v>1714.2</v>
      </c>
      <c r="J27" s="9">
        <v>1714.2</v>
      </c>
      <c r="K27" s="9">
        <v>680</v>
      </c>
      <c r="L27" s="26">
        <f t="shared" si="1"/>
        <v>0.39668650099171626</v>
      </c>
    </row>
    <row r="28" spans="2:13" x14ac:dyDescent="0.2">
      <c r="B28" s="12" t="s">
        <v>34</v>
      </c>
      <c r="C28" s="5" t="s">
        <v>32</v>
      </c>
      <c r="D28" s="5" t="s">
        <v>35</v>
      </c>
      <c r="E28" s="5"/>
      <c r="F28" s="8"/>
      <c r="G28" s="9">
        <v>23949.4</v>
      </c>
      <c r="H28" s="9">
        <v>7252.2</v>
      </c>
      <c r="I28" s="9">
        <f>G28+H28</f>
        <v>31201.600000000002</v>
      </c>
      <c r="J28" s="9">
        <v>31201.599999999999</v>
      </c>
      <c r="K28" s="9">
        <v>31201.599999999999</v>
      </c>
      <c r="L28" s="26">
        <f t="shared" si="1"/>
        <v>1</v>
      </c>
    </row>
    <row r="29" spans="2:13" x14ac:dyDescent="0.2">
      <c r="B29" s="12" t="s">
        <v>36</v>
      </c>
      <c r="C29" s="5" t="s">
        <v>32</v>
      </c>
      <c r="D29" s="5" t="s">
        <v>37</v>
      </c>
      <c r="E29" s="20"/>
      <c r="F29" s="8"/>
      <c r="G29" s="9">
        <v>6969.5</v>
      </c>
      <c r="H29" s="9">
        <v>2106.8000000000002</v>
      </c>
      <c r="I29" s="9">
        <f>G29+H29</f>
        <v>9076.2999999999993</v>
      </c>
      <c r="J29" s="9">
        <v>9076.2999999999993</v>
      </c>
      <c r="K29" s="9">
        <v>8455.1</v>
      </c>
      <c r="L29" s="26">
        <f t="shared" si="1"/>
        <v>0.93155801372806113</v>
      </c>
      <c r="M29" s="19">
        <v>6969.55</v>
      </c>
    </row>
    <row r="30" spans="2:13" x14ac:dyDescent="0.2">
      <c r="B30" s="11" t="s">
        <v>38</v>
      </c>
      <c r="C30" s="5" t="s">
        <v>39</v>
      </c>
      <c r="D30" s="5" t="s">
        <v>10</v>
      </c>
      <c r="E30" s="13"/>
      <c r="F30" s="8"/>
      <c r="G30" s="9">
        <v>9.5</v>
      </c>
      <c r="H30" s="9">
        <f>H31</f>
        <v>0</v>
      </c>
      <c r="I30" s="9">
        <f t="shared" ref="I30:J37" si="5">G30+H30</f>
        <v>9.5</v>
      </c>
      <c r="J30" s="9">
        <f>J31</f>
        <v>9.5</v>
      </c>
      <c r="K30" s="9">
        <v>9.5</v>
      </c>
      <c r="L30" s="26">
        <f t="shared" si="1"/>
        <v>1</v>
      </c>
    </row>
    <row r="31" spans="2:13" x14ac:dyDescent="0.2">
      <c r="B31" s="11" t="s">
        <v>40</v>
      </c>
      <c r="C31" s="5" t="s">
        <v>39</v>
      </c>
      <c r="D31" s="5" t="s">
        <v>32</v>
      </c>
      <c r="E31" s="13"/>
      <c r="F31" s="8"/>
      <c r="G31" s="9">
        <v>9.5</v>
      </c>
      <c r="H31" s="9"/>
      <c r="I31" s="9">
        <f t="shared" si="5"/>
        <v>9.5</v>
      </c>
      <c r="J31" s="9">
        <f t="shared" si="5"/>
        <v>9.5</v>
      </c>
      <c r="K31" s="9">
        <v>9.5</v>
      </c>
      <c r="L31" s="26">
        <f t="shared" si="1"/>
        <v>1</v>
      </c>
    </row>
    <row r="32" spans="2:13" x14ac:dyDescent="0.2">
      <c r="B32" s="11" t="s">
        <v>41</v>
      </c>
      <c r="C32" s="5" t="s">
        <v>26</v>
      </c>
      <c r="D32" s="5" t="s">
        <v>10</v>
      </c>
      <c r="E32" s="5"/>
      <c r="F32" s="8"/>
      <c r="G32" s="9">
        <f>G33</f>
        <v>24724</v>
      </c>
      <c r="H32" s="9">
        <f>H33</f>
        <v>-1688.3</v>
      </c>
      <c r="I32" s="9">
        <f t="shared" si="5"/>
        <v>23035.7</v>
      </c>
      <c r="J32" s="9">
        <f>J33</f>
        <v>23035.7</v>
      </c>
      <c r="K32" s="9">
        <f>K33</f>
        <v>22446.3</v>
      </c>
      <c r="L32" s="26">
        <f t="shared" si="1"/>
        <v>0.97441362754333483</v>
      </c>
    </row>
    <row r="33" spans="2:12" x14ac:dyDescent="0.2">
      <c r="B33" s="11" t="s">
        <v>42</v>
      </c>
      <c r="C33" s="5" t="s">
        <v>26</v>
      </c>
      <c r="D33" s="5" t="s">
        <v>24</v>
      </c>
      <c r="E33" s="5"/>
      <c r="F33" s="8"/>
      <c r="G33" s="9">
        <v>24724</v>
      </c>
      <c r="H33" s="9">
        <v>-1688.3</v>
      </c>
      <c r="I33" s="9">
        <f t="shared" si="5"/>
        <v>23035.7</v>
      </c>
      <c r="J33" s="9">
        <v>23035.7</v>
      </c>
      <c r="K33" s="9">
        <v>22446.3</v>
      </c>
      <c r="L33" s="26">
        <f t="shared" si="1"/>
        <v>0.97441362754333483</v>
      </c>
    </row>
    <row r="34" spans="2:12" x14ac:dyDescent="0.2">
      <c r="B34" s="12" t="s">
        <v>43</v>
      </c>
      <c r="C34" s="5">
        <v>10</v>
      </c>
      <c r="D34" s="5" t="s">
        <v>10</v>
      </c>
      <c r="E34" s="5"/>
      <c r="F34" s="8"/>
      <c r="G34" s="9">
        <v>480</v>
      </c>
      <c r="H34" s="9">
        <f>H35</f>
        <v>-5</v>
      </c>
      <c r="I34" s="9">
        <f t="shared" si="5"/>
        <v>475</v>
      </c>
      <c r="J34" s="9">
        <f>J35</f>
        <v>475</v>
      </c>
      <c r="K34" s="9">
        <f>K35</f>
        <v>475</v>
      </c>
      <c r="L34" s="26">
        <f t="shared" si="1"/>
        <v>1</v>
      </c>
    </row>
    <row r="35" spans="2:12" x14ac:dyDescent="0.2">
      <c r="B35" s="12" t="s">
        <v>44</v>
      </c>
      <c r="C35" s="5" t="s">
        <v>30</v>
      </c>
      <c r="D35" s="5" t="s">
        <v>24</v>
      </c>
      <c r="E35" s="5"/>
      <c r="F35" s="8"/>
      <c r="G35" s="9">
        <v>480</v>
      </c>
      <c r="H35" s="9">
        <v>-5</v>
      </c>
      <c r="I35" s="9">
        <f t="shared" si="5"/>
        <v>475</v>
      </c>
      <c r="J35" s="9">
        <v>475</v>
      </c>
      <c r="K35" s="9">
        <v>475</v>
      </c>
      <c r="L35" s="26">
        <f t="shared" si="1"/>
        <v>1</v>
      </c>
    </row>
    <row r="36" spans="2:12" x14ac:dyDescent="0.2">
      <c r="B36" s="12" t="s">
        <v>45</v>
      </c>
      <c r="C36" s="5">
        <v>11</v>
      </c>
      <c r="D36" s="5" t="s">
        <v>10</v>
      </c>
      <c r="E36" s="5"/>
      <c r="F36" s="8"/>
      <c r="G36" s="9">
        <v>80</v>
      </c>
      <c r="H36" s="9">
        <f>H37</f>
        <v>-10.9</v>
      </c>
      <c r="I36" s="9">
        <f t="shared" si="5"/>
        <v>69.099999999999994</v>
      </c>
      <c r="J36" s="9">
        <f>J37</f>
        <v>69.099999999999994</v>
      </c>
      <c r="K36" s="9">
        <f>K37</f>
        <v>69.099999999999994</v>
      </c>
      <c r="L36" s="26">
        <f t="shared" si="1"/>
        <v>1</v>
      </c>
    </row>
    <row r="37" spans="2:12" x14ac:dyDescent="0.2">
      <c r="B37" s="12" t="s">
        <v>46</v>
      </c>
      <c r="C37" s="5" t="s">
        <v>47</v>
      </c>
      <c r="D37" s="5" t="s">
        <v>24</v>
      </c>
      <c r="E37" s="5"/>
      <c r="F37" s="8"/>
      <c r="G37" s="9">
        <v>80</v>
      </c>
      <c r="H37" s="9">
        <v>-10.9</v>
      </c>
      <c r="I37" s="9">
        <f t="shared" si="5"/>
        <v>69.099999999999994</v>
      </c>
      <c r="J37" s="9">
        <v>69.099999999999994</v>
      </c>
      <c r="K37" s="9">
        <v>69.099999999999994</v>
      </c>
      <c r="L37" s="26">
        <f t="shared" si="1"/>
        <v>1</v>
      </c>
    </row>
    <row r="38" spans="2:12" x14ac:dyDescent="0.2">
      <c r="B38" s="21" t="s">
        <v>48</v>
      </c>
      <c r="C38" s="17"/>
      <c r="D38" s="17"/>
      <c r="E38" s="5"/>
      <c r="F38" s="21"/>
      <c r="G38" s="22">
        <f>G9+G15+G17+G21+G26+G30+G32+G34+G36</f>
        <v>138204.29999999999</v>
      </c>
      <c r="H38" s="22">
        <f>H9+H15+H17+H21+H26+H30+H32+H34+H36</f>
        <v>12452.800000000003</v>
      </c>
      <c r="I38" s="22">
        <f>I9+I15+I17+I21+I26+I30+I32+I34+I36</f>
        <v>150657.1</v>
      </c>
      <c r="J38" s="22">
        <f>J9+J15+J17+J21+J26+J30+J32+J34+J36</f>
        <v>168817.80000000002</v>
      </c>
      <c r="K38" s="22">
        <f>K9+K15+K17+K21+K26+K30+K32+K34+K36</f>
        <v>164527.69999999998</v>
      </c>
      <c r="L38" s="26">
        <f t="shared" si="1"/>
        <v>0.97458739540498673</v>
      </c>
    </row>
    <row r="40" spans="2:12" x14ac:dyDescent="0.2">
      <c r="G40" s="19">
        <v>138204.29999999999</v>
      </c>
      <c r="H40" s="19"/>
      <c r="I40" s="19">
        <v>150657.1</v>
      </c>
      <c r="J40" s="19">
        <v>150657.1</v>
      </c>
      <c r="K40" s="19">
        <v>150657.1</v>
      </c>
      <c r="L40" s="19">
        <v>150657.1</v>
      </c>
    </row>
  </sheetData>
  <autoFilter ref="B8:L38"/>
  <mergeCells count="1">
    <mergeCell ref="B5:J5"/>
  </mergeCells>
  <pageMargins left="0.39370078740157483" right="0.19685039370078741" top="0.59055118110236227" bottom="0.59055118110236227" header="0.19685039370078741" footer="0.19685039370078741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2021-06-01T13:24:58Z</cp:lastPrinted>
  <dcterms:created xsi:type="dcterms:W3CDTF">2020-03-14T15:40:46Z</dcterms:created>
  <dcterms:modified xsi:type="dcterms:W3CDTF">2022-03-31T14:00:11Z</dcterms:modified>
</cp:coreProperties>
</file>